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БЮДЖЕТ 2025\ИСПОЛНЕНИЕ 2025\Исполнение год 2025 г\Бурхун исполнение 2025 год\"/>
    </mc:Choice>
  </mc:AlternateContent>
  <bookViews>
    <workbookView xWindow="105" yWindow="15" windowWidth="9405" windowHeight="4605" tabRatio="924"/>
  </bookViews>
  <sheets>
    <sheet name="Бурх" sheetId="2" r:id="rId1"/>
  </sheets>
  <definedNames>
    <definedName name="_xlnm._FilterDatabase" localSheetId="0" hidden="1">Бурх!$A$11:$K$83</definedName>
    <definedName name="_xlnm.Print_Area" localSheetId="0">Бурх!$A$5:$H$80</definedName>
  </definedNames>
  <calcPr calcId="162913"/>
</workbook>
</file>

<file path=xl/calcChain.xml><?xml version="1.0" encoding="utf-8"?>
<calcChain xmlns="http://schemas.openxmlformats.org/spreadsheetml/2006/main">
  <c r="C75" i="2" l="1"/>
  <c r="C76" i="2"/>
  <c r="E41" i="2" l="1"/>
  <c r="D35" i="2"/>
  <c r="F42" i="2" s="1"/>
  <c r="C35" i="2"/>
  <c r="E35" i="2" l="1"/>
  <c r="C79" i="2"/>
  <c r="I65" i="2" l="1"/>
  <c r="C17" i="2" l="1"/>
  <c r="C27" i="2"/>
  <c r="H27" i="2" s="1"/>
  <c r="D12" i="2"/>
  <c r="D79" i="2"/>
  <c r="D74" i="2"/>
  <c r="H70" i="2"/>
  <c r="E70" i="2"/>
  <c r="H69" i="2"/>
  <c r="E69" i="2"/>
  <c r="H64" i="2"/>
  <c r="E64" i="2"/>
  <c r="D63" i="2"/>
  <c r="C63" i="2"/>
  <c r="H62" i="2"/>
  <c r="E62" i="2"/>
  <c r="D61" i="2"/>
  <c r="C61" i="2"/>
  <c r="H60" i="2"/>
  <c r="D59" i="2"/>
  <c r="C59" i="2"/>
  <c r="H59" i="2" s="1"/>
  <c r="H58" i="2"/>
  <c r="H57" i="2"/>
  <c r="E57" i="2"/>
  <c r="D56" i="2"/>
  <c r="C56" i="2"/>
  <c r="H55" i="2"/>
  <c r="H54" i="2"/>
  <c r="E54" i="2"/>
  <c r="H53" i="2"/>
  <c r="E53" i="2"/>
  <c r="D52" i="2"/>
  <c r="C52" i="2"/>
  <c r="H51" i="2"/>
  <c r="E51" i="2"/>
  <c r="D50" i="2"/>
  <c r="F53" i="2" s="1"/>
  <c r="C50" i="2"/>
  <c r="H50" i="2" s="1"/>
  <c r="H49" i="2"/>
  <c r="D48" i="2"/>
  <c r="C48" i="2"/>
  <c r="H47" i="2"/>
  <c r="H46" i="2"/>
  <c r="H45" i="2"/>
  <c r="D44" i="2"/>
  <c r="F46" i="2" s="1"/>
  <c r="C44" i="2"/>
  <c r="H43" i="2"/>
  <c r="H41" i="2"/>
  <c r="H40" i="2"/>
  <c r="H39" i="2"/>
  <c r="H38" i="2"/>
  <c r="D37" i="2"/>
  <c r="F37" i="2" s="1"/>
  <c r="C37" i="2"/>
  <c r="H36" i="2"/>
  <c r="F38" i="2"/>
  <c r="H35" i="2"/>
  <c r="H34" i="2"/>
  <c r="E34" i="2"/>
  <c r="H33" i="2"/>
  <c r="D32" i="2"/>
  <c r="F32" i="2" s="1"/>
  <c r="C32" i="2"/>
  <c r="H31" i="2"/>
  <c r="E31" i="2"/>
  <c r="H30" i="2"/>
  <c r="E30" i="2"/>
  <c r="D29" i="2"/>
  <c r="C29" i="2"/>
  <c r="H28" i="2"/>
  <c r="E28" i="2"/>
  <c r="D27" i="2"/>
  <c r="F30" i="2" s="1"/>
  <c r="H26" i="2"/>
  <c r="E26" i="2"/>
  <c r="H25" i="2"/>
  <c r="H23" i="2"/>
  <c r="E23" i="2"/>
  <c r="H22" i="2"/>
  <c r="E22" i="2"/>
  <c r="D21" i="2"/>
  <c r="C21" i="2"/>
  <c r="H20" i="2"/>
  <c r="E20" i="2"/>
  <c r="H19" i="2"/>
  <c r="E19" i="2"/>
  <c r="H18" i="2"/>
  <c r="E18" i="2"/>
  <c r="D17" i="2"/>
  <c r="E17" i="2" s="1"/>
  <c r="H16" i="2"/>
  <c r="E16" i="2"/>
  <c r="D15" i="2"/>
  <c r="C15" i="2"/>
  <c r="H15" i="2" s="1"/>
  <c r="D14" i="2"/>
  <c r="D67" i="2" s="1"/>
  <c r="C14" i="2"/>
  <c r="C67" i="2" s="1"/>
  <c r="C12" i="2"/>
  <c r="F39" i="2" l="1"/>
  <c r="E56" i="2"/>
  <c r="H61" i="2"/>
  <c r="H37" i="2"/>
  <c r="E61" i="2"/>
  <c r="E29" i="2"/>
  <c r="H44" i="2"/>
  <c r="H56" i="2"/>
  <c r="H32" i="2"/>
  <c r="C65" i="2"/>
  <c r="F19" i="2"/>
  <c r="H29" i="2"/>
  <c r="E52" i="2"/>
  <c r="H63" i="2"/>
  <c r="F55" i="2"/>
  <c r="H52" i="2"/>
  <c r="F47" i="2"/>
  <c r="F43" i="2"/>
  <c r="F40" i="2"/>
  <c r="F41" i="2"/>
  <c r="F34" i="2"/>
  <c r="H21" i="2"/>
  <c r="H24" i="2"/>
  <c r="F15" i="2"/>
  <c r="F21" i="2"/>
  <c r="H12" i="2"/>
  <c r="H17" i="2"/>
  <c r="E14" i="2"/>
  <c r="C13" i="2"/>
  <c r="D13" i="2"/>
  <c r="F13" i="2" s="1"/>
  <c r="H67" i="2"/>
  <c r="E67" i="2"/>
  <c r="E21" i="2"/>
  <c r="F25" i="2"/>
  <c r="E32" i="2"/>
  <c r="F48" i="2"/>
  <c r="H14" i="2"/>
  <c r="F16" i="2"/>
  <c r="F23" i="2"/>
  <c r="E27" i="2"/>
  <c r="E50" i="2"/>
  <c r="C68" i="2"/>
  <c r="F20" i="2"/>
  <c r="F29" i="2"/>
  <c r="F52" i="2"/>
  <c r="F56" i="2"/>
  <c r="E63" i="2"/>
  <c r="D68" i="2"/>
  <c r="H48" i="2"/>
  <c r="E12" i="2"/>
  <c r="F31" i="2"/>
  <c r="E15" i="2"/>
  <c r="F24" i="2"/>
  <c r="F26" i="2"/>
  <c r="F45" i="2"/>
  <c r="F49" i="2"/>
  <c r="D65" i="2"/>
  <c r="F18" i="2"/>
  <c r="F54" i="2"/>
  <c r="F22" i="2"/>
  <c r="F28" i="2"/>
  <c r="F36" i="2"/>
  <c r="F51" i="2"/>
  <c r="F14" i="2"/>
  <c r="F17" i="2"/>
  <c r="G42" i="2" l="1"/>
  <c r="G35" i="2"/>
  <c r="G12" i="2"/>
  <c r="G67" i="2"/>
  <c r="G27" i="2"/>
  <c r="G28" i="2"/>
  <c r="G30" i="2"/>
  <c r="G31" i="2"/>
  <c r="G26" i="2"/>
  <c r="G32" i="2"/>
  <c r="G33" i="2"/>
  <c r="G34" i="2"/>
  <c r="E13" i="2"/>
  <c r="H13" i="2"/>
  <c r="G56" i="2"/>
  <c r="G61" i="2"/>
  <c r="G52" i="2"/>
  <c r="H68" i="2"/>
  <c r="G68" i="2"/>
  <c r="F68" i="2"/>
  <c r="E68" i="2"/>
  <c r="G48" i="2"/>
  <c r="G64" i="2"/>
  <c r="G62" i="2"/>
  <c r="G60" i="2"/>
  <c r="G57" i="2"/>
  <c r="G55" i="2"/>
  <c r="G70" i="2"/>
  <c r="G36" i="2"/>
  <c r="F70" i="2"/>
  <c r="G59" i="2"/>
  <c r="G49" i="2"/>
  <c r="G45" i="2"/>
  <c r="G24" i="2"/>
  <c r="E65" i="2"/>
  <c r="G50" i="2"/>
  <c r="G23" i="2"/>
  <c r="G21" i="2"/>
  <c r="G13" i="2"/>
  <c r="G38" i="2"/>
  <c r="G54" i="2"/>
  <c r="G43" i="2"/>
  <c r="G40" i="2"/>
  <c r="G20" i="2"/>
  <c r="G18" i="2"/>
  <c r="G37" i="2"/>
  <c r="G69" i="2"/>
  <c r="G16" i="2"/>
  <c r="G22" i="2"/>
  <c r="G47" i="2"/>
  <c r="G15" i="2"/>
  <c r="D71" i="2"/>
  <c r="F69" i="2"/>
  <c r="G58" i="2"/>
  <c r="G39" i="2"/>
  <c r="G25" i="2"/>
  <c r="G53" i="2"/>
  <c r="G46" i="2"/>
  <c r="G41" i="2"/>
  <c r="G19" i="2"/>
  <c r="G17" i="2"/>
  <c r="G14" i="2"/>
  <c r="G51" i="2"/>
  <c r="G63" i="2"/>
  <c r="C74" i="2"/>
  <c r="H65" i="2"/>
  <c r="C71" i="2"/>
  <c r="D66" i="2"/>
  <c r="G66" i="2" s="1"/>
  <c r="F67" i="2"/>
  <c r="G44" i="2"/>
  <c r="C66" i="2"/>
  <c r="G65" i="2" l="1"/>
  <c r="H66" i="2"/>
  <c r="F66" i="2"/>
  <c r="E66" i="2"/>
</calcChain>
</file>

<file path=xl/sharedStrings.xml><?xml version="1.0" encoding="utf-8"?>
<sst xmlns="http://schemas.openxmlformats.org/spreadsheetml/2006/main" count="115" uniqueCount="107">
  <si>
    <t>Расходы</t>
  </si>
  <si>
    <t>Гос.управ.и органы мест.управ.</t>
  </si>
  <si>
    <t>в том числе зарплата</t>
  </si>
  <si>
    <t>Социальная политика</t>
  </si>
  <si>
    <t>Превышение доходов над расходами</t>
  </si>
  <si>
    <t xml:space="preserve">зарплата с начислениями </t>
  </si>
  <si>
    <t>зарплата с начислениями</t>
  </si>
  <si>
    <t>в том числе  зарплата</t>
  </si>
  <si>
    <t xml:space="preserve">                    начисления</t>
  </si>
  <si>
    <t>Изменение ост-ка средств на счетах</t>
  </si>
  <si>
    <t>Приобретение</t>
  </si>
  <si>
    <t>Прочие источники внутр.финансир.</t>
  </si>
  <si>
    <t>0100</t>
  </si>
  <si>
    <t>0700</t>
  </si>
  <si>
    <t>Резервный фонд</t>
  </si>
  <si>
    <t>0800</t>
  </si>
  <si>
    <t>0102</t>
  </si>
  <si>
    <t>0104</t>
  </si>
  <si>
    <t xml:space="preserve">                   начисления  </t>
  </si>
  <si>
    <t xml:space="preserve">                     начисления  </t>
  </si>
  <si>
    <t>0300</t>
  </si>
  <si>
    <t>0500</t>
  </si>
  <si>
    <t>0502</t>
  </si>
  <si>
    <t>1000</t>
  </si>
  <si>
    <t>Национальная безопасность и правоохранительная деятельность</t>
  </si>
  <si>
    <t>0309</t>
  </si>
  <si>
    <t>0801</t>
  </si>
  <si>
    <t>Бюджетный кредит</t>
  </si>
  <si>
    <t>Глава администрации поселения</t>
  </si>
  <si>
    <t>Центральный аппарат</t>
  </si>
  <si>
    <t>Жилищно-коммунальное хозяйство</t>
  </si>
  <si>
    <t>Культура</t>
  </si>
  <si>
    <t>1100</t>
  </si>
  <si>
    <t>в том числе внутренние обороты</t>
  </si>
  <si>
    <t>0203</t>
  </si>
  <si>
    <t>Мобилизационная и вневойсковая подготовка</t>
  </si>
  <si>
    <t>Зарплата с начислениями - всего</t>
  </si>
  <si>
    <t xml:space="preserve">           в том числе зарплата</t>
  </si>
  <si>
    <t xml:space="preserve">                       начисления на опл. труда</t>
  </si>
  <si>
    <t>0501</t>
  </si>
  <si>
    <t>Жилищное хозяйство</t>
  </si>
  <si>
    <t>0503</t>
  </si>
  <si>
    <t>Благоустройство</t>
  </si>
  <si>
    <t>1001</t>
  </si>
  <si>
    <t>Пенсионное обеспечение</t>
  </si>
  <si>
    <t>Другие вопросы в области культуры</t>
  </si>
  <si>
    <t>0111</t>
  </si>
  <si>
    <t>Обеспечение пожарной безопасности</t>
  </si>
  <si>
    <t>0107</t>
  </si>
  <si>
    <t>Обеспечение проведения выборов и референдумов</t>
  </si>
  <si>
    <t>Защита населения и территории от последствий чрезвычайных ситуаций природного и техногенного характера,гражданская оборона</t>
  </si>
  <si>
    <t>0804</t>
  </si>
  <si>
    <t>Физическая культура и спорт</t>
  </si>
  <si>
    <t xml:space="preserve">Физическая культура </t>
  </si>
  <si>
    <t>1400</t>
  </si>
  <si>
    <t>1300</t>
  </si>
  <si>
    <t>1301</t>
  </si>
  <si>
    <t>Обслуживание государственного и муниципального долга</t>
  </si>
  <si>
    <t>0401</t>
  </si>
  <si>
    <t>Общеэкономические вопросы</t>
  </si>
  <si>
    <t xml:space="preserve">           в том числе: зарплата</t>
  </si>
  <si>
    <t>0400</t>
  </si>
  <si>
    <t>Национальная экономика</t>
  </si>
  <si>
    <t>0314</t>
  </si>
  <si>
    <t>0113</t>
  </si>
  <si>
    <t>Другие общегосударственные вопросы</t>
  </si>
  <si>
    <t>0406</t>
  </si>
  <si>
    <t>Водное хозяйство</t>
  </si>
  <si>
    <t>0409</t>
  </si>
  <si>
    <t>1101</t>
  </si>
  <si>
    <t>Коммунальные услуги</t>
  </si>
  <si>
    <t>1006</t>
  </si>
  <si>
    <t>Другие вопросы в области социальной политики</t>
  </si>
  <si>
    <t>0705</t>
  </si>
  <si>
    <t>0412</t>
  </si>
  <si>
    <t>Другие вопросы в области национальной экономики</t>
  </si>
  <si>
    <t>% выполнения</t>
  </si>
  <si>
    <t>ОТЧЁТ</t>
  </si>
  <si>
    <t>0200</t>
  </si>
  <si>
    <t>Национальная оборона</t>
  </si>
  <si>
    <t>Коммунальное хозяйство</t>
  </si>
  <si>
    <t>Дорожное хозяйство(дорожные фонды)</t>
  </si>
  <si>
    <t>Культура, кинематография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</si>
  <si>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</si>
  <si>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</si>
  <si>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</si>
  <si>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Увеличение остатков бюджетных средств</t>
  </si>
  <si>
    <t>Уменьшение остатков бюджетных средств</t>
  </si>
  <si>
    <t>% направления средств на выплату з.платы</t>
  </si>
  <si>
    <t>к годовому назначению</t>
  </si>
  <si>
    <t>Структура расходов</t>
  </si>
  <si>
    <t>% от общего расхода</t>
  </si>
  <si>
    <t>РзПР</t>
  </si>
  <si>
    <t>ИТОГО РАСХОДЫ</t>
  </si>
  <si>
    <t>ДОХОДЫ</t>
  </si>
  <si>
    <t>ЗАРПЛАТА С НАЧИСЛЕНИЯМИ, ИТОГО</t>
  </si>
  <si>
    <t>Уточненный план год, руб.</t>
  </si>
  <si>
    <t>Отклонение, руб.</t>
  </si>
  <si>
    <t xml:space="preserve">об исполнении бюджета Бурхунского муниципального образования по состоянию </t>
  </si>
  <si>
    <t>Доходы за минусом внутренних оборотов</t>
  </si>
  <si>
    <t>в том числе зарплата (211+266)</t>
  </si>
  <si>
    <t>ОБРАЗОВАНИЕ</t>
  </si>
  <si>
    <t>Профессиональная подготовка, переподготовка и повышение квалификации</t>
  </si>
  <si>
    <t>0410</t>
  </si>
  <si>
    <t>Связь и информатика</t>
  </si>
  <si>
    <t>Исполнено на 01.01.2026 г., руб.</t>
  </si>
  <si>
    <t xml:space="preserve">                   на 01 января 2026 года по расходам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</si>
</sst>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0.0"/>
    <numFmt numFmtId="166" formatCode="0.00000"/>
    <numFmt numFmtId="167" formatCode="000000"/>
  </numFmts>
  <fonts count="13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Arial Cyr"/>
      <charset val="204"/>
    </font>
    <font>
      <b/>
      <i/>
      <sz val="8"/>
      <color indexed="1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 applyFill="1"/>
    <xf numFmtId="0" fontId="3" fillId="0" borderId="0" xfId="0" applyFont="1" applyFill="1" applyBorder="1"/>
    <xf numFmtId="0" fontId="2" fillId="0" borderId="0" xfId="0" applyFont="1" applyFill="1" applyBorder="1"/>
    <xf numFmtId="49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/>
    <xf numFmtId="165" fontId="6" fillId="0" borderId="4" xfId="0" applyNumberFormat="1" applyFont="1" applyFill="1" applyBorder="1" applyAlignment="1">
      <alignment horizontal="center" vertical="center"/>
    </xf>
    <xf numFmtId="165" fontId="8" fillId="0" borderId="4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165" fontId="7" fillId="0" borderId="4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/>
    <xf numFmtId="0" fontId="5" fillId="0" borderId="0" xfId="0" applyFont="1" applyFill="1" applyAlignment="1">
      <alignment horizontal="left"/>
    </xf>
    <xf numFmtId="0" fontId="2" fillId="0" borderId="1" xfId="0" applyFont="1" applyFill="1" applyBorder="1"/>
    <xf numFmtId="0" fontId="2" fillId="0" borderId="6" xfId="0" applyFont="1" applyFill="1" applyBorder="1"/>
    <xf numFmtId="0" fontId="3" fillId="0" borderId="3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/>
    <xf numFmtId="0" fontId="4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wrapText="1"/>
    </xf>
    <xf numFmtId="0" fontId="3" fillId="0" borderId="5" xfId="0" applyFont="1" applyFill="1" applyBorder="1" applyAlignment="1">
      <alignment wrapText="1"/>
    </xf>
    <xf numFmtId="0" fontId="5" fillId="0" borderId="5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 shrinkToFit="1"/>
    </xf>
    <xf numFmtId="0" fontId="2" fillId="2" borderId="0" xfId="0" applyFont="1" applyFill="1"/>
    <xf numFmtId="164" fontId="2" fillId="0" borderId="0" xfId="1" applyFont="1" applyFill="1" applyAlignment="1">
      <alignment horizontal="right"/>
    </xf>
    <xf numFmtId="0" fontId="1" fillId="2" borderId="0" xfId="0" applyFont="1" applyFill="1" applyBorder="1" applyAlignment="1">
      <alignment horizontal="center"/>
    </xf>
    <xf numFmtId="164" fontId="1" fillId="0" borderId="0" xfId="1" applyFont="1" applyFill="1" applyBorder="1" applyAlignment="1">
      <alignment horizontal="center"/>
    </xf>
    <xf numFmtId="0" fontId="2" fillId="2" borderId="0" xfId="0" applyFont="1" applyFill="1" applyBorder="1"/>
    <xf numFmtId="164" fontId="2" fillId="0" borderId="0" xfId="1" applyFont="1" applyFill="1"/>
    <xf numFmtId="0" fontId="3" fillId="0" borderId="4" xfId="0" applyFont="1" applyFill="1" applyBorder="1" applyAlignment="1">
      <alignment vertical="center" shrinkToFit="1"/>
    </xf>
    <xf numFmtId="4" fontId="8" fillId="2" borderId="4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/>
    <xf numFmtId="2" fontId="8" fillId="0" borderId="4" xfId="0" applyNumberFormat="1" applyFont="1" applyFill="1" applyBorder="1" applyAlignment="1">
      <alignment horizontal="center" vertical="center"/>
    </xf>
    <xf numFmtId="4" fontId="7" fillId="2" borderId="4" xfId="0" applyNumberFormat="1" applyFont="1" applyFill="1" applyBorder="1" applyAlignment="1" applyProtection="1">
      <alignment horizontal="center" vertical="center" wrapText="1"/>
    </xf>
    <xf numFmtId="2" fontId="7" fillId="0" borderId="4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/>
    <xf numFmtId="4" fontId="7" fillId="2" borderId="4" xfId="0" applyNumberFormat="1" applyFont="1" applyFill="1" applyBorder="1" applyAlignment="1">
      <alignment horizontal="center" vertical="center"/>
    </xf>
    <xf numFmtId="165" fontId="9" fillId="2" borderId="2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/>
    <xf numFmtId="4" fontId="7" fillId="2" borderId="4" xfId="0" applyNumberFormat="1" applyFont="1" applyFill="1" applyBorder="1" applyAlignment="1" applyProtection="1">
      <alignment horizontal="center" vertical="center"/>
    </xf>
    <xf numFmtId="4" fontId="6" fillId="2" borderId="4" xfId="0" applyNumberFormat="1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center" vertical="center"/>
    </xf>
    <xf numFmtId="165" fontId="8" fillId="3" borderId="2" xfId="0" applyNumberFormat="1" applyFont="1" applyFill="1" applyBorder="1" applyAlignment="1">
      <alignment horizontal="center" vertical="center"/>
    </xf>
    <xf numFmtId="4" fontId="6" fillId="2" borderId="4" xfId="0" applyNumberFormat="1" applyFont="1" applyFill="1" applyBorder="1" applyAlignment="1" applyProtection="1">
      <alignment horizontal="center" vertical="center" wrapText="1"/>
    </xf>
    <xf numFmtId="167" fontId="5" fillId="0" borderId="5" xfId="0" applyNumberFormat="1" applyFont="1" applyFill="1" applyBorder="1" applyAlignment="1">
      <alignment horizontal="left" vertical="center" wrapText="1"/>
    </xf>
    <xf numFmtId="4" fontId="9" fillId="2" borderId="4" xfId="0" applyNumberFormat="1" applyFont="1" applyFill="1" applyBorder="1" applyAlignment="1">
      <alignment horizontal="center" vertical="center"/>
    </xf>
    <xf numFmtId="165" fontId="9" fillId="0" borderId="4" xfId="0" applyNumberFormat="1" applyFont="1" applyFill="1" applyBorder="1" applyAlignment="1">
      <alignment horizontal="center" vertical="center"/>
    </xf>
    <xf numFmtId="2" fontId="9" fillId="0" borderId="4" xfId="0" applyNumberFormat="1" applyFont="1" applyFill="1" applyBorder="1" applyAlignment="1">
      <alignment horizontal="center" vertical="center"/>
    </xf>
    <xf numFmtId="4" fontId="9" fillId="2" borderId="4" xfId="0" applyNumberFormat="1" applyFont="1" applyFill="1" applyBorder="1" applyAlignment="1" applyProtection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65" fontId="8" fillId="0" borderId="4" xfId="0" applyNumberFormat="1" applyFont="1" applyFill="1" applyBorder="1" applyAlignment="1">
      <alignment vertical="center"/>
    </xf>
    <xf numFmtId="0" fontId="9" fillId="0" borderId="4" xfId="0" applyFont="1" applyFill="1" applyBorder="1" applyAlignment="1">
      <alignment vertical="center"/>
    </xf>
    <xf numFmtId="165" fontId="11" fillId="0" borderId="4" xfId="0" applyNumberFormat="1" applyFont="1" applyFill="1" applyBorder="1" applyAlignment="1">
      <alignment vertical="center"/>
    </xf>
    <xf numFmtId="4" fontId="2" fillId="2" borderId="4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/>
    </xf>
    <xf numFmtId="165" fontId="9" fillId="0" borderId="4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 wrapText="1" shrinkToFit="1"/>
    </xf>
    <xf numFmtId="165" fontId="3" fillId="0" borderId="4" xfId="0" applyNumberFormat="1" applyFont="1" applyFill="1" applyBorder="1" applyAlignment="1">
      <alignment horizontal="center" vertical="center" wrapText="1" shrinkToFit="1"/>
    </xf>
    <xf numFmtId="0" fontId="12" fillId="0" borderId="0" xfId="0" applyFont="1" applyFill="1" applyAlignment="1">
      <alignment horizontal="right"/>
    </xf>
    <xf numFmtId="0" fontId="3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164" fontId="3" fillId="0" borderId="4" xfId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"/>
  <sheetViews>
    <sheetView showGridLines="0" tabSelected="1" view="pageBreakPreview" topLeftCell="A40" zoomScaleNormal="100" zoomScaleSheetLayoutView="100" workbookViewId="0">
      <selection activeCell="B74" sqref="B74"/>
    </sheetView>
  </sheetViews>
  <sheetFormatPr defaultColWidth="9.140625" defaultRowHeight="12" x14ac:dyDescent="0.2"/>
  <cols>
    <col min="1" max="1" width="6.42578125" style="1" customWidth="1"/>
    <col min="2" max="2" width="67.42578125" style="1" customWidth="1"/>
    <col min="3" max="4" width="13" style="1" customWidth="1"/>
    <col min="5" max="5" width="11.140625" style="1" customWidth="1"/>
    <col min="6" max="6" width="11.140625" style="1" hidden="1" customWidth="1"/>
    <col min="7" max="7" width="11.140625" style="55" customWidth="1"/>
    <col min="8" max="8" width="13.42578125" style="1" hidden="1" customWidth="1"/>
    <col min="9" max="16384" width="9.140625" style="1"/>
  </cols>
  <sheetData>
    <row r="1" spans="1:10" x14ac:dyDescent="0.2">
      <c r="C1" s="36"/>
      <c r="D1" s="36"/>
      <c r="H1" s="37"/>
    </row>
    <row r="2" spans="1:10" x14ac:dyDescent="0.2">
      <c r="C2" s="36"/>
      <c r="D2" s="36"/>
      <c r="H2" s="37"/>
    </row>
    <row r="3" spans="1:10" x14ac:dyDescent="0.2">
      <c r="C3" s="36"/>
      <c r="D3" s="36"/>
      <c r="H3" s="37"/>
    </row>
    <row r="4" spans="1:10" x14ac:dyDescent="0.2">
      <c r="C4" s="36"/>
      <c r="D4" s="36"/>
      <c r="H4" s="37"/>
    </row>
    <row r="5" spans="1:10" ht="30" customHeight="1" x14ac:dyDescent="0.3">
      <c r="A5" s="74" t="s">
        <v>77</v>
      </c>
      <c r="B5" s="74"/>
      <c r="C5" s="74"/>
      <c r="D5" s="74"/>
      <c r="E5" s="74"/>
      <c r="F5" s="74"/>
      <c r="G5" s="74"/>
      <c r="H5" s="74"/>
    </row>
    <row r="6" spans="1:10" ht="21" customHeight="1" x14ac:dyDescent="0.3">
      <c r="A6" s="74" t="s">
        <v>98</v>
      </c>
      <c r="B6" s="74"/>
      <c r="C6" s="74"/>
      <c r="D6" s="74"/>
      <c r="E6" s="74"/>
      <c r="F6" s="74"/>
      <c r="G6" s="74"/>
      <c r="H6" s="74"/>
    </row>
    <row r="7" spans="1:10" ht="20.65" customHeight="1" x14ac:dyDescent="0.3">
      <c r="A7" s="74" t="s">
        <v>106</v>
      </c>
      <c r="B7" s="74"/>
      <c r="C7" s="74"/>
      <c r="D7" s="74"/>
      <c r="E7" s="74"/>
      <c r="F7" s="74"/>
      <c r="G7" s="74"/>
      <c r="H7" s="74"/>
    </row>
    <row r="8" spans="1:10" ht="20.65" customHeight="1" x14ac:dyDescent="0.3">
      <c r="A8" s="33"/>
      <c r="B8" s="33"/>
      <c r="C8" s="38"/>
      <c r="D8" s="38"/>
      <c r="E8" s="33"/>
      <c r="F8" s="33"/>
      <c r="G8" s="71"/>
      <c r="H8" s="39"/>
    </row>
    <row r="9" spans="1:10" ht="12" customHeight="1" x14ac:dyDescent="0.2">
      <c r="A9" s="2"/>
      <c r="B9" s="2"/>
      <c r="C9" s="36"/>
      <c r="D9" s="40"/>
      <c r="H9" s="41"/>
    </row>
    <row r="10" spans="1:10" ht="13.15" customHeight="1" x14ac:dyDescent="0.2">
      <c r="A10" s="78" t="s">
        <v>92</v>
      </c>
      <c r="B10" s="75" t="s">
        <v>0</v>
      </c>
      <c r="C10" s="79" t="s">
        <v>96</v>
      </c>
      <c r="D10" s="75" t="s">
        <v>105</v>
      </c>
      <c r="E10" s="42" t="s">
        <v>76</v>
      </c>
      <c r="F10" s="75" t="s">
        <v>90</v>
      </c>
      <c r="G10" s="76" t="s">
        <v>91</v>
      </c>
      <c r="H10" s="80" t="s">
        <v>97</v>
      </c>
    </row>
    <row r="11" spans="1:10" ht="55.5" customHeight="1" x14ac:dyDescent="0.2">
      <c r="A11" s="78"/>
      <c r="B11" s="75"/>
      <c r="C11" s="79"/>
      <c r="D11" s="75"/>
      <c r="E11" s="35" t="s">
        <v>89</v>
      </c>
      <c r="F11" s="75"/>
      <c r="G11" s="76"/>
      <c r="H11" s="80"/>
    </row>
    <row r="12" spans="1:10" s="5" customFormat="1" ht="13.15" customHeight="1" x14ac:dyDescent="0.2">
      <c r="A12" s="4" t="s">
        <v>12</v>
      </c>
      <c r="B12" s="17" t="s">
        <v>1</v>
      </c>
      <c r="C12" s="43">
        <f>C16+C20++C24+C25+C26</f>
        <v>4438763.7</v>
      </c>
      <c r="D12" s="43">
        <f>D16+D20++D24+D25+D26</f>
        <v>4438763.7</v>
      </c>
      <c r="E12" s="44">
        <f>D12*100/C12</f>
        <v>100</v>
      </c>
      <c r="F12" s="45">
        <v>100</v>
      </c>
      <c r="G12" s="46">
        <f t="shared" ref="G12:G26" si="0">SUM(D12/D$65*100)</f>
        <v>26.840337486468517</v>
      </c>
      <c r="H12" s="47">
        <f>C12-D12</f>
        <v>0</v>
      </c>
      <c r="I12" s="5">
        <v>26.8</v>
      </c>
      <c r="J12" s="48"/>
    </row>
    <row r="13" spans="1:10" s="5" customFormat="1" ht="13.15" customHeight="1" x14ac:dyDescent="0.2">
      <c r="A13" s="34"/>
      <c r="B13" s="18" t="s">
        <v>6</v>
      </c>
      <c r="C13" s="43">
        <f>C14+C15</f>
        <v>4017045.6700000004</v>
      </c>
      <c r="D13" s="43">
        <f>D14+D15</f>
        <v>4017045.6700000004</v>
      </c>
      <c r="E13" s="7">
        <f t="shared" ref="E13:E32" si="1">D13*100/C13</f>
        <v>100</v>
      </c>
      <c r="F13" s="45">
        <f>D13/$D$12*100</f>
        <v>90.499200712126225</v>
      </c>
      <c r="G13" s="46">
        <f t="shared" si="0"/>
        <v>24.290290893691196</v>
      </c>
      <c r="H13" s="49">
        <f>C13-D13</f>
        <v>0</v>
      </c>
      <c r="J13" s="48"/>
    </row>
    <row r="14" spans="1:10" s="5" customFormat="1" ht="13.15" customHeight="1" x14ac:dyDescent="0.2">
      <c r="A14" s="34"/>
      <c r="B14" s="18" t="s">
        <v>2</v>
      </c>
      <c r="C14" s="43">
        <f>C18+C22</f>
        <v>3087461.6100000003</v>
      </c>
      <c r="D14" s="43">
        <f>D18+D22</f>
        <v>3087461.6100000003</v>
      </c>
      <c r="E14" s="7">
        <f>D14*100/C14</f>
        <v>100.00000000000001</v>
      </c>
      <c r="F14" s="45">
        <f>D14/$D$12*100</f>
        <v>69.556791455242376</v>
      </c>
      <c r="G14" s="46">
        <f t="shared" si="0"/>
        <v>18.66927757134615</v>
      </c>
      <c r="H14" s="49">
        <f>C14-D14</f>
        <v>0</v>
      </c>
      <c r="J14" s="48"/>
    </row>
    <row r="15" spans="1:10" s="5" customFormat="1" ht="13.15" customHeight="1" x14ac:dyDescent="0.2">
      <c r="A15" s="34"/>
      <c r="B15" s="18" t="s">
        <v>18</v>
      </c>
      <c r="C15" s="43">
        <f>C19+C23</f>
        <v>929584.06</v>
      </c>
      <c r="D15" s="43">
        <f>D19+D23</f>
        <v>929584.06</v>
      </c>
      <c r="E15" s="7">
        <f t="shared" si="1"/>
        <v>100</v>
      </c>
      <c r="F15" s="45">
        <f>D15/$D$12*100</f>
        <v>20.942409256883849</v>
      </c>
      <c r="G15" s="46">
        <f t="shared" si="0"/>
        <v>5.621013322345048</v>
      </c>
      <c r="H15" s="49">
        <f t="shared" ref="H15:H69" si="2">C15-D15</f>
        <v>0</v>
      </c>
      <c r="J15" s="48"/>
    </row>
    <row r="16" spans="1:10" ht="13.15" customHeight="1" x14ac:dyDescent="0.2">
      <c r="A16" s="8" t="s">
        <v>16</v>
      </c>
      <c r="B16" s="19" t="s">
        <v>28</v>
      </c>
      <c r="C16" s="50">
        <v>1109003.0900000001</v>
      </c>
      <c r="D16" s="50">
        <v>1109003.0900000001</v>
      </c>
      <c r="E16" s="9">
        <f t="shared" si="1"/>
        <v>100</v>
      </c>
      <c r="F16" s="10">
        <f>D16/$D$12*100</f>
        <v>24.98450390589614</v>
      </c>
      <c r="G16" s="46">
        <f t="shared" si="0"/>
        <v>6.705925167662433</v>
      </c>
      <c r="H16" s="51">
        <f>C16-D16</f>
        <v>0</v>
      </c>
      <c r="J16" s="52"/>
    </row>
    <row r="17" spans="1:10" ht="13.15" customHeight="1" x14ac:dyDescent="0.2">
      <c r="A17" s="8"/>
      <c r="B17" s="20" t="s">
        <v>5</v>
      </c>
      <c r="C17" s="53">
        <f>C18+C19</f>
        <v>1109003.0899999999</v>
      </c>
      <c r="D17" s="53">
        <f>D18+D19</f>
        <v>1109003.0899999999</v>
      </c>
      <c r="E17" s="9">
        <f>D17*100/C17</f>
        <v>100</v>
      </c>
      <c r="F17" s="10">
        <f t="shared" ref="F17:F23" si="3">D17/$D$12*100</f>
        <v>24.984503905896137</v>
      </c>
      <c r="G17" s="54">
        <f t="shared" si="0"/>
        <v>6.7059251676624312</v>
      </c>
      <c r="H17" s="51">
        <f t="shared" si="2"/>
        <v>0</v>
      </c>
      <c r="I17" s="55"/>
      <c r="J17" s="52"/>
    </row>
    <row r="18" spans="1:10" ht="13.15" customHeight="1" x14ac:dyDescent="0.2">
      <c r="A18" s="8"/>
      <c r="B18" s="20" t="s">
        <v>7</v>
      </c>
      <c r="C18" s="56">
        <v>850977.96</v>
      </c>
      <c r="D18" s="50">
        <v>850977.96</v>
      </c>
      <c r="E18" s="9">
        <f>D18*100/C18</f>
        <v>100</v>
      </c>
      <c r="F18" s="10">
        <f t="shared" si="3"/>
        <v>19.171508499089509</v>
      </c>
      <c r="G18" s="54">
        <f t="shared" si="0"/>
        <v>5.1456975824026188</v>
      </c>
      <c r="H18" s="51">
        <f t="shared" si="2"/>
        <v>0</v>
      </c>
      <c r="J18" s="52"/>
    </row>
    <row r="19" spans="1:10" ht="13.15" customHeight="1" x14ac:dyDescent="0.2">
      <c r="A19" s="8"/>
      <c r="B19" s="20" t="s">
        <v>19</v>
      </c>
      <c r="C19" s="56">
        <v>258025.13</v>
      </c>
      <c r="D19" s="50">
        <v>258025.13</v>
      </c>
      <c r="E19" s="9">
        <f>D19*100/C19</f>
        <v>100</v>
      </c>
      <c r="F19" s="10">
        <f>D19/$D$12*100</f>
        <v>5.8129954068066292</v>
      </c>
      <c r="G19" s="54">
        <f t="shared" si="0"/>
        <v>1.5602275852598129</v>
      </c>
      <c r="H19" s="51">
        <f>C19-D19</f>
        <v>0</v>
      </c>
      <c r="J19" s="52"/>
    </row>
    <row r="20" spans="1:10" ht="13.15" customHeight="1" x14ac:dyDescent="0.2">
      <c r="A20" s="8" t="s">
        <v>17</v>
      </c>
      <c r="B20" s="19" t="s">
        <v>29</v>
      </c>
      <c r="C20" s="50">
        <v>3298118.61</v>
      </c>
      <c r="D20" s="50">
        <v>3298118.61</v>
      </c>
      <c r="E20" s="9">
        <f>D20*100/C20</f>
        <v>100</v>
      </c>
      <c r="F20" s="10">
        <f t="shared" si="3"/>
        <v>74.302639944541298</v>
      </c>
      <c r="G20" s="46">
        <f t="shared" si="0"/>
        <v>19.943079322470449</v>
      </c>
      <c r="H20" s="51">
        <f t="shared" si="2"/>
        <v>0</v>
      </c>
      <c r="J20" s="52"/>
    </row>
    <row r="21" spans="1:10" ht="13.15" customHeight="1" x14ac:dyDescent="0.2">
      <c r="A21" s="8"/>
      <c r="B21" s="20" t="s">
        <v>6</v>
      </c>
      <c r="C21" s="53">
        <f>+C22+C23</f>
        <v>2908042.5800000005</v>
      </c>
      <c r="D21" s="53">
        <f>+D22+D23</f>
        <v>2908042.5800000005</v>
      </c>
      <c r="E21" s="9">
        <f t="shared" si="1"/>
        <v>100</v>
      </c>
      <c r="F21" s="10">
        <f t="shared" si="3"/>
        <v>65.514696806230091</v>
      </c>
      <c r="G21" s="54">
        <f t="shared" si="0"/>
        <v>17.584365726028768</v>
      </c>
      <c r="H21" s="51">
        <f t="shared" si="2"/>
        <v>0</v>
      </c>
      <c r="J21" s="52"/>
    </row>
    <row r="22" spans="1:10" ht="13.15" customHeight="1" x14ac:dyDescent="0.2">
      <c r="A22" s="8"/>
      <c r="B22" s="20" t="s">
        <v>100</v>
      </c>
      <c r="C22" s="56">
        <v>2236483.6500000004</v>
      </c>
      <c r="D22" s="50">
        <v>2236483.6500000004</v>
      </c>
      <c r="E22" s="9">
        <f t="shared" si="1"/>
        <v>100</v>
      </c>
      <c r="F22" s="10">
        <f t="shared" si="3"/>
        <v>50.385282956152864</v>
      </c>
      <c r="G22" s="54">
        <f t="shared" si="0"/>
        <v>13.52357998894353</v>
      </c>
      <c r="H22" s="51">
        <f t="shared" si="2"/>
        <v>0</v>
      </c>
      <c r="J22" s="52"/>
    </row>
    <row r="23" spans="1:10" ht="13.15" customHeight="1" x14ac:dyDescent="0.2">
      <c r="A23" s="8"/>
      <c r="B23" s="20" t="s">
        <v>8</v>
      </c>
      <c r="C23" s="56">
        <v>671558.93</v>
      </c>
      <c r="D23" s="50">
        <v>671558.93</v>
      </c>
      <c r="E23" s="9">
        <f>D23*100/C23</f>
        <v>99.999999999999986</v>
      </c>
      <c r="F23" s="10">
        <f t="shared" si="3"/>
        <v>15.129413850077219</v>
      </c>
      <c r="G23" s="54">
        <f t="shared" si="0"/>
        <v>4.0607857370852356</v>
      </c>
      <c r="H23" s="51">
        <f t="shared" si="2"/>
        <v>0</v>
      </c>
      <c r="J23" s="52"/>
    </row>
    <row r="24" spans="1:10" ht="13.15" customHeight="1" x14ac:dyDescent="0.2">
      <c r="A24" s="8" t="s">
        <v>48</v>
      </c>
      <c r="B24" s="20" t="s">
        <v>49</v>
      </c>
      <c r="C24" s="56">
        <v>0</v>
      </c>
      <c r="D24" s="50">
        <v>0</v>
      </c>
      <c r="E24" s="9">
        <v>0</v>
      </c>
      <c r="F24" s="10">
        <f>D24/$D$12*100</f>
        <v>0</v>
      </c>
      <c r="G24" s="54">
        <f t="shared" si="0"/>
        <v>0</v>
      </c>
      <c r="H24" s="51">
        <f t="shared" si="2"/>
        <v>0</v>
      </c>
      <c r="J24" s="52"/>
    </row>
    <row r="25" spans="1:10" ht="13.15" customHeight="1" x14ac:dyDescent="0.2">
      <c r="A25" s="8" t="s">
        <v>46</v>
      </c>
      <c r="B25" s="19" t="s">
        <v>14</v>
      </c>
      <c r="C25" s="53">
        <v>0</v>
      </c>
      <c r="D25" s="53">
        <v>0</v>
      </c>
      <c r="E25" s="9">
        <v>0</v>
      </c>
      <c r="F25" s="10">
        <f>D25/$D$12*100</f>
        <v>0</v>
      </c>
      <c r="G25" s="54">
        <f t="shared" si="0"/>
        <v>0</v>
      </c>
      <c r="H25" s="51">
        <f>C25-D25</f>
        <v>0</v>
      </c>
      <c r="J25" s="52"/>
    </row>
    <row r="26" spans="1:10" ht="13.15" customHeight="1" x14ac:dyDescent="0.2">
      <c r="A26" s="8" t="s">
        <v>64</v>
      </c>
      <c r="B26" s="20" t="s">
        <v>65</v>
      </c>
      <c r="C26" s="53">
        <v>31642</v>
      </c>
      <c r="D26" s="50">
        <v>31642</v>
      </c>
      <c r="E26" s="9">
        <f t="shared" si="1"/>
        <v>100</v>
      </c>
      <c r="F26" s="10">
        <f>D26/$D$12*100</f>
        <v>0.71285614956254595</v>
      </c>
      <c r="G26" s="54">
        <f t="shared" si="0"/>
        <v>0.19133299633563211</v>
      </c>
      <c r="H26" s="51">
        <f t="shared" si="2"/>
        <v>0</v>
      </c>
      <c r="J26" s="52"/>
    </row>
    <row r="27" spans="1:10" s="5" customFormat="1" ht="13.15" customHeight="1" x14ac:dyDescent="0.2">
      <c r="A27" s="11" t="s">
        <v>78</v>
      </c>
      <c r="B27" s="21" t="s">
        <v>79</v>
      </c>
      <c r="C27" s="57">
        <f>C28</f>
        <v>250000</v>
      </c>
      <c r="D27" s="57">
        <f t="shared" ref="D27" si="4">D28</f>
        <v>250000</v>
      </c>
      <c r="E27" s="6">
        <f t="shared" si="1"/>
        <v>100</v>
      </c>
      <c r="F27" s="6">
        <v>100</v>
      </c>
      <c r="G27" s="73">
        <f t="shared" ref="G27:G28" si="5">SUM(D27/D$65*100)</f>
        <v>1.5117011909458322</v>
      </c>
      <c r="H27" s="58">
        <f t="shared" si="2"/>
        <v>0</v>
      </c>
      <c r="I27" s="5">
        <v>1.5</v>
      </c>
      <c r="J27" s="48"/>
    </row>
    <row r="28" spans="1:10" s="5" customFormat="1" ht="13.15" customHeight="1" x14ac:dyDescent="0.2">
      <c r="A28" s="8" t="s">
        <v>34</v>
      </c>
      <c r="B28" s="20" t="s">
        <v>35</v>
      </c>
      <c r="C28" s="53">
        <v>250000</v>
      </c>
      <c r="D28" s="50">
        <v>250000</v>
      </c>
      <c r="E28" s="9">
        <f t="shared" si="1"/>
        <v>100</v>
      </c>
      <c r="F28" s="9">
        <f>D28/$D$27*100</f>
        <v>100</v>
      </c>
      <c r="G28" s="54">
        <f t="shared" si="5"/>
        <v>1.5117011909458322</v>
      </c>
      <c r="H28" s="51">
        <f t="shared" si="2"/>
        <v>0</v>
      </c>
      <c r="J28" s="48"/>
    </row>
    <row r="29" spans="1:10" ht="13.15" customHeight="1" x14ac:dyDescent="0.2">
      <c r="A29" s="8"/>
      <c r="B29" s="20" t="s">
        <v>36</v>
      </c>
      <c r="C29" s="53">
        <f>C30+C31</f>
        <v>230600</v>
      </c>
      <c r="D29" s="53">
        <f>D30+D31</f>
        <v>230600</v>
      </c>
      <c r="E29" s="9">
        <f t="shared" si="1"/>
        <v>100</v>
      </c>
      <c r="F29" s="9">
        <f>D29/$D$27*100</f>
        <v>92.24</v>
      </c>
      <c r="G29" s="54">
        <v>1.1000000000000001</v>
      </c>
      <c r="H29" s="51">
        <f t="shared" si="2"/>
        <v>0</v>
      </c>
      <c r="J29" s="52"/>
    </row>
    <row r="30" spans="1:10" ht="13.15" customHeight="1" x14ac:dyDescent="0.2">
      <c r="A30" s="8"/>
      <c r="B30" s="20" t="s">
        <v>37</v>
      </c>
      <c r="C30" s="56">
        <v>177112.15</v>
      </c>
      <c r="D30" s="50">
        <v>177112.15</v>
      </c>
      <c r="E30" s="9">
        <f t="shared" si="1"/>
        <v>100</v>
      </c>
      <c r="F30" s="9">
        <f>D30/$D$27*100</f>
        <v>70.844859999999997</v>
      </c>
      <c r="G30" s="54">
        <f t="shared" ref="G30:G64" si="6">SUM(D30/D$65*100)</f>
        <v>1.0709625923439074</v>
      </c>
      <c r="H30" s="51">
        <f t="shared" si="2"/>
        <v>0</v>
      </c>
      <c r="J30" s="52"/>
    </row>
    <row r="31" spans="1:10" ht="13.15" customHeight="1" x14ac:dyDescent="0.2">
      <c r="A31" s="8"/>
      <c r="B31" s="20" t="s">
        <v>38</v>
      </c>
      <c r="C31" s="56">
        <v>53487.85</v>
      </c>
      <c r="D31" s="50">
        <v>53487.85</v>
      </c>
      <c r="E31" s="9">
        <f t="shared" si="1"/>
        <v>100</v>
      </c>
      <c r="F31" s="9">
        <f>D31/$D$27*100</f>
        <v>21.395139999999998</v>
      </c>
      <c r="G31" s="54">
        <f t="shared" si="6"/>
        <v>0.32343058618452813</v>
      </c>
      <c r="H31" s="51">
        <f t="shared" si="2"/>
        <v>0</v>
      </c>
      <c r="J31" s="52"/>
    </row>
    <row r="32" spans="1:10" s="5" customFormat="1" ht="15" customHeight="1" x14ac:dyDescent="0.2">
      <c r="A32" s="11" t="s">
        <v>20</v>
      </c>
      <c r="B32" s="22" t="s">
        <v>24</v>
      </c>
      <c r="C32" s="57">
        <f>C33+C34</f>
        <v>80000</v>
      </c>
      <c r="D32" s="57">
        <f>D33+D34</f>
        <v>80000</v>
      </c>
      <c r="E32" s="6">
        <f t="shared" si="1"/>
        <v>100</v>
      </c>
      <c r="F32" s="6">
        <f>D32/$D$32*100</f>
        <v>100</v>
      </c>
      <c r="G32" s="46">
        <f t="shared" si="6"/>
        <v>0.48374438110266627</v>
      </c>
      <c r="H32" s="58">
        <f t="shared" si="2"/>
        <v>0</v>
      </c>
      <c r="I32" s="5">
        <v>0.5</v>
      </c>
      <c r="J32" s="48"/>
    </row>
    <row r="33" spans="1:10" ht="24.75" customHeight="1" x14ac:dyDescent="0.2">
      <c r="A33" s="8" t="s">
        <v>25</v>
      </c>
      <c r="B33" s="23" t="s">
        <v>50</v>
      </c>
      <c r="C33" s="53">
        <v>0</v>
      </c>
      <c r="D33" s="53">
        <v>0</v>
      </c>
      <c r="E33" s="9">
        <v>0</v>
      </c>
      <c r="F33" s="9">
        <v>0</v>
      </c>
      <c r="G33" s="54">
        <f t="shared" si="6"/>
        <v>0</v>
      </c>
      <c r="H33" s="51">
        <f t="shared" si="2"/>
        <v>0</v>
      </c>
      <c r="J33" s="52"/>
    </row>
    <row r="34" spans="1:10" ht="13.15" customHeight="1" x14ac:dyDescent="0.2">
      <c r="A34" s="8" t="s">
        <v>63</v>
      </c>
      <c r="B34" s="23" t="s">
        <v>47</v>
      </c>
      <c r="C34" s="53">
        <v>80000</v>
      </c>
      <c r="D34" s="53">
        <v>80000</v>
      </c>
      <c r="E34" s="9">
        <f t="shared" ref="E34" si="7">D34*100/C34</f>
        <v>100</v>
      </c>
      <c r="F34" s="9">
        <f>D34/$D$32*100</f>
        <v>100</v>
      </c>
      <c r="G34" s="54">
        <f t="shared" si="6"/>
        <v>0.48374438110266627</v>
      </c>
      <c r="H34" s="51">
        <f t="shared" si="2"/>
        <v>0</v>
      </c>
      <c r="J34" s="52"/>
    </row>
    <row r="35" spans="1:10" s="5" customFormat="1" ht="13.15" customHeight="1" x14ac:dyDescent="0.2">
      <c r="A35" s="11" t="s">
        <v>61</v>
      </c>
      <c r="B35" s="22" t="s">
        <v>62</v>
      </c>
      <c r="C35" s="57">
        <f>C36+C40+C41+C43+C42</f>
        <v>1430838.82</v>
      </c>
      <c r="D35" s="57">
        <f>D36+D40+D41+D43+D42</f>
        <v>1172848.02</v>
      </c>
      <c r="E35" s="6">
        <f>D35*100/C35</f>
        <v>81.969261918683472</v>
      </c>
      <c r="F35" s="6">
        <v>100</v>
      </c>
      <c r="G35" s="46">
        <f t="shared" si="6"/>
        <v>7.0919829945298458</v>
      </c>
      <c r="H35" s="58">
        <f>C35-D35</f>
        <v>257990.80000000005</v>
      </c>
      <c r="I35" s="5">
        <v>7.1</v>
      </c>
      <c r="J35" s="48"/>
    </row>
    <row r="36" spans="1:10" ht="13.15" customHeight="1" x14ac:dyDescent="0.2">
      <c r="A36" s="8" t="s">
        <v>58</v>
      </c>
      <c r="B36" s="24" t="s">
        <v>59</v>
      </c>
      <c r="C36" s="53">
        <v>0</v>
      </c>
      <c r="D36" s="50">
        <v>0</v>
      </c>
      <c r="E36" s="9">
        <v>0</v>
      </c>
      <c r="F36" s="9">
        <f>D36/$D$35*100</f>
        <v>0</v>
      </c>
      <c r="G36" s="54">
        <f t="shared" si="6"/>
        <v>0</v>
      </c>
      <c r="H36" s="51">
        <f t="shared" si="2"/>
        <v>0</v>
      </c>
      <c r="J36" s="52"/>
    </row>
    <row r="37" spans="1:10" ht="12.95" customHeight="1" x14ac:dyDescent="0.2">
      <c r="A37" s="8"/>
      <c r="B37" s="23" t="s">
        <v>36</v>
      </c>
      <c r="C37" s="53">
        <f>C38+C39</f>
        <v>0</v>
      </c>
      <c r="D37" s="53">
        <f>D38+D39</f>
        <v>0</v>
      </c>
      <c r="E37" s="9">
        <v>0</v>
      </c>
      <c r="F37" s="9">
        <f t="shared" ref="F37:F41" si="8">D37/$D$35*100</f>
        <v>0</v>
      </c>
      <c r="G37" s="54">
        <f t="shared" si="6"/>
        <v>0</v>
      </c>
      <c r="H37" s="51">
        <f t="shared" si="2"/>
        <v>0</v>
      </c>
      <c r="J37" s="52"/>
    </row>
    <row r="38" spans="1:10" ht="13.15" customHeight="1" x14ac:dyDescent="0.2">
      <c r="A38" s="8"/>
      <c r="B38" s="23" t="s">
        <v>60</v>
      </c>
      <c r="C38" s="56">
        <v>0</v>
      </c>
      <c r="D38" s="50">
        <v>0</v>
      </c>
      <c r="E38" s="9">
        <v>0</v>
      </c>
      <c r="F38" s="9">
        <f t="shared" si="8"/>
        <v>0</v>
      </c>
      <c r="G38" s="54">
        <f t="shared" si="6"/>
        <v>0</v>
      </c>
      <c r="H38" s="51">
        <f t="shared" si="2"/>
        <v>0</v>
      </c>
      <c r="J38" s="52"/>
    </row>
    <row r="39" spans="1:10" ht="13.15" customHeight="1" x14ac:dyDescent="0.2">
      <c r="A39" s="8"/>
      <c r="B39" s="23" t="s">
        <v>38</v>
      </c>
      <c r="C39" s="56">
        <v>0</v>
      </c>
      <c r="D39" s="50">
        <v>0</v>
      </c>
      <c r="E39" s="9">
        <v>0</v>
      </c>
      <c r="F39" s="9">
        <f t="shared" si="8"/>
        <v>0</v>
      </c>
      <c r="G39" s="54">
        <f t="shared" si="6"/>
        <v>0</v>
      </c>
      <c r="H39" s="51">
        <f t="shared" si="2"/>
        <v>0</v>
      </c>
      <c r="J39" s="52"/>
    </row>
    <row r="40" spans="1:10" ht="13.15" customHeight="1" x14ac:dyDescent="0.2">
      <c r="A40" s="8" t="s">
        <v>66</v>
      </c>
      <c r="B40" s="23" t="s">
        <v>67</v>
      </c>
      <c r="C40" s="53">
        <v>0</v>
      </c>
      <c r="D40" s="53">
        <v>0</v>
      </c>
      <c r="E40" s="9">
        <v>0</v>
      </c>
      <c r="F40" s="9">
        <f t="shared" si="8"/>
        <v>0</v>
      </c>
      <c r="G40" s="54">
        <f t="shared" si="6"/>
        <v>0</v>
      </c>
      <c r="H40" s="51">
        <f t="shared" si="2"/>
        <v>0</v>
      </c>
      <c r="J40" s="52"/>
    </row>
    <row r="41" spans="1:10" ht="13.15" customHeight="1" x14ac:dyDescent="0.2">
      <c r="A41" s="8" t="s">
        <v>68</v>
      </c>
      <c r="B41" s="23" t="s">
        <v>81</v>
      </c>
      <c r="C41" s="50">
        <v>1430838.82</v>
      </c>
      <c r="D41" s="53">
        <v>1172848.02</v>
      </c>
      <c r="E41" s="9">
        <f>D41*100/C41</f>
        <v>81.969261918683472</v>
      </c>
      <c r="F41" s="9">
        <f t="shared" si="8"/>
        <v>100</v>
      </c>
      <c r="G41" s="54">
        <f t="shared" si="6"/>
        <v>7.0919829945298458</v>
      </c>
      <c r="H41" s="51">
        <f t="shared" si="2"/>
        <v>257990.80000000005</v>
      </c>
      <c r="J41" s="52"/>
    </row>
    <row r="42" spans="1:10" ht="13.15" customHeight="1" x14ac:dyDescent="0.2">
      <c r="A42" s="8" t="s">
        <v>103</v>
      </c>
      <c r="B42" s="23" t="s">
        <v>104</v>
      </c>
      <c r="C42" s="50">
        <v>0</v>
      </c>
      <c r="D42" s="53">
        <v>0</v>
      </c>
      <c r="E42" s="9">
        <v>0</v>
      </c>
      <c r="F42" s="9">
        <f t="shared" ref="F42" si="9">D42/$D$35*100</f>
        <v>0</v>
      </c>
      <c r="G42" s="54">
        <f t="shared" si="6"/>
        <v>0</v>
      </c>
      <c r="H42" s="51"/>
      <c r="J42" s="52"/>
    </row>
    <row r="43" spans="1:10" ht="13.5" customHeight="1" x14ac:dyDescent="0.2">
      <c r="A43" s="8" t="s">
        <v>74</v>
      </c>
      <c r="B43" s="23" t="s">
        <v>75</v>
      </c>
      <c r="C43" s="50">
        <v>0</v>
      </c>
      <c r="D43" s="53">
        <v>0</v>
      </c>
      <c r="E43" s="9">
        <v>0</v>
      </c>
      <c r="F43" s="9">
        <f>D43/$D$35*100</f>
        <v>0</v>
      </c>
      <c r="G43" s="54">
        <f t="shared" si="6"/>
        <v>0</v>
      </c>
      <c r="H43" s="51">
        <f t="shared" si="2"/>
        <v>0</v>
      </c>
      <c r="J43" s="52"/>
    </row>
    <row r="44" spans="1:10" s="5" customFormat="1" ht="13.15" customHeight="1" x14ac:dyDescent="0.2">
      <c r="A44" s="11" t="s">
        <v>21</v>
      </c>
      <c r="B44" s="21" t="s">
        <v>30</v>
      </c>
      <c r="C44" s="57">
        <f>C45+C46+C47</f>
        <v>769431.13</v>
      </c>
      <c r="D44" s="57">
        <f>D45+D46+D47</f>
        <v>241084.32</v>
      </c>
      <c r="E44" s="6">
        <v>0</v>
      </c>
      <c r="F44" s="6">
        <v>100</v>
      </c>
      <c r="G44" s="46">
        <f t="shared" si="6"/>
        <v>1.4577898146494646</v>
      </c>
      <c r="H44" s="58">
        <f t="shared" si="2"/>
        <v>528346.81000000006</v>
      </c>
      <c r="I44" s="5">
        <v>1.5</v>
      </c>
      <c r="J44" s="48"/>
    </row>
    <row r="45" spans="1:10" ht="13.15" customHeight="1" x14ac:dyDescent="0.2">
      <c r="A45" s="8" t="s">
        <v>39</v>
      </c>
      <c r="B45" s="19" t="s">
        <v>40</v>
      </c>
      <c r="C45" s="50">
        <v>0</v>
      </c>
      <c r="D45" s="50">
        <v>0</v>
      </c>
      <c r="E45" s="9">
        <v>0</v>
      </c>
      <c r="F45" s="9">
        <f>D45/$D$44*100</f>
        <v>0</v>
      </c>
      <c r="G45" s="54">
        <f t="shared" si="6"/>
        <v>0</v>
      </c>
      <c r="H45" s="51">
        <f t="shared" si="2"/>
        <v>0</v>
      </c>
      <c r="J45" s="52"/>
    </row>
    <row r="46" spans="1:10" ht="13.15" customHeight="1" x14ac:dyDescent="0.2">
      <c r="A46" s="8" t="s">
        <v>22</v>
      </c>
      <c r="B46" s="19" t="s">
        <v>80</v>
      </c>
      <c r="C46" s="50">
        <v>238619</v>
      </c>
      <c r="D46" s="50">
        <v>238619</v>
      </c>
      <c r="E46" s="9">
        <v>0</v>
      </c>
      <c r="F46" s="9">
        <f>D46/$D$44*100</f>
        <v>98.977403424660721</v>
      </c>
      <c r="G46" s="54">
        <f t="shared" si="6"/>
        <v>1.4428825059292141</v>
      </c>
      <c r="H46" s="51">
        <f t="shared" si="2"/>
        <v>0</v>
      </c>
      <c r="J46" s="52"/>
    </row>
    <row r="47" spans="1:10" ht="13.15" customHeight="1" x14ac:dyDescent="0.2">
      <c r="A47" s="8" t="s">
        <v>41</v>
      </c>
      <c r="B47" s="19" t="s">
        <v>42</v>
      </c>
      <c r="C47" s="50">
        <v>530812.13</v>
      </c>
      <c r="D47" s="50">
        <v>2465.3200000000002</v>
      </c>
      <c r="E47" s="9">
        <v>0</v>
      </c>
      <c r="F47" s="9">
        <f>D47/$D$44*100</f>
        <v>1.0225965753392838</v>
      </c>
      <c r="G47" s="54">
        <f t="shared" si="6"/>
        <v>1.4907308720250317E-2</v>
      </c>
      <c r="H47" s="51">
        <f t="shared" si="2"/>
        <v>528346.81000000006</v>
      </c>
      <c r="J47" s="52"/>
    </row>
    <row r="48" spans="1:10" ht="13.15" customHeight="1" x14ac:dyDescent="0.2">
      <c r="A48" s="11" t="s">
        <v>13</v>
      </c>
      <c r="B48" s="21" t="s">
        <v>101</v>
      </c>
      <c r="C48" s="60">
        <f>C49</f>
        <v>0</v>
      </c>
      <c r="D48" s="60">
        <f>D49</f>
        <v>0</v>
      </c>
      <c r="E48" s="6">
        <v>0</v>
      </c>
      <c r="F48" s="6" t="e">
        <f>D48/$D$48*100</f>
        <v>#DIV/0!</v>
      </c>
      <c r="G48" s="46">
        <f t="shared" si="6"/>
        <v>0</v>
      </c>
      <c r="H48" s="51">
        <f t="shared" si="2"/>
        <v>0</v>
      </c>
      <c r="I48" s="1">
        <v>0</v>
      </c>
      <c r="J48" s="52"/>
    </row>
    <row r="49" spans="1:10" ht="22.9" customHeight="1" x14ac:dyDescent="0.2">
      <c r="A49" s="8" t="s">
        <v>73</v>
      </c>
      <c r="B49" s="61" t="s">
        <v>102</v>
      </c>
      <c r="C49" s="50">
        <v>0</v>
      </c>
      <c r="D49" s="50">
        <v>0</v>
      </c>
      <c r="E49" s="9">
        <v>0</v>
      </c>
      <c r="F49" s="9" t="e">
        <f>D49/$D$48*100</f>
        <v>#DIV/0!</v>
      </c>
      <c r="G49" s="54">
        <f t="shared" si="6"/>
        <v>0</v>
      </c>
      <c r="H49" s="51">
        <f t="shared" si="2"/>
        <v>0</v>
      </c>
      <c r="J49" s="52"/>
    </row>
    <row r="50" spans="1:10" s="5" customFormat="1" ht="13.15" customHeight="1" x14ac:dyDescent="0.2">
      <c r="A50" s="11" t="s">
        <v>15</v>
      </c>
      <c r="B50" s="25" t="s">
        <v>82</v>
      </c>
      <c r="C50" s="57">
        <f>C51+C55</f>
        <v>7000298.75</v>
      </c>
      <c r="D50" s="57">
        <f>D51+D55</f>
        <v>7000298.75</v>
      </c>
      <c r="E50" s="6">
        <f t="shared" ref="E50:E56" si="10">D50*100/C50</f>
        <v>100</v>
      </c>
      <c r="F50" s="6">
        <v>100</v>
      </c>
      <c r="G50" s="46">
        <f t="shared" si="6"/>
        <v>42.329439829406482</v>
      </c>
      <c r="H50" s="58">
        <f t="shared" si="2"/>
        <v>0</v>
      </c>
      <c r="I50" s="5">
        <v>42.3</v>
      </c>
      <c r="J50" s="48"/>
    </row>
    <row r="51" spans="1:10" ht="13.15" customHeight="1" x14ac:dyDescent="0.2">
      <c r="A51" s="8" t="s">
        <v>26</v>
      </c>
      <c r="B51" s="19" t="s">
        <v>31</v>
      </c>
      <c r="C51" s="50">
        <v>7000298.75</v>
      </c>
      <c r="D51" s="50">
        <v>7000298.75</v>
      </c>
      <c r="E51" s="9">
        <f t="shared" si="10"/>
        <v>100</v>
      </c>
      <c r="F51" s="9">
        <f>D51/$D$50*100</f>
        <v>100</v>
      </c>
      <c r="G51" s="54">
        <f t="shared" si="6"/>
        <v>42.329439829406482</v>
      </c>
      <c r="H51" s="51">
        <f>C51-D51</f>
        <v>0</v>
      </c>
      <c r="J51" s="52"/>
    </row>
    <row r="52" spans="1:10" ht="13.15" customHeight="1" x14ac:dyDescent="0.2">
      <c r="A52" s="8"/>
      <c r="B52" s="19" t="s">
        <v>36</v>
      </c>
      <c r="C52" s="53">
        <f>C53+C54</f>
        <v>5214220.32</v>
      </c>
      <c r="D52" s="53">
        <f>D53+D54</f>
        <v>5214220.32</v>
      </c>
      <c r="E52" s="9">
        <f t="shared" si="10"/>
        <v>100</v>
      </c>
      <c r="F52" s="9">
        <f>D52/$D$50*100</f>
        <v>74.485682771753133</v>
      </c>
      <c r="G52" s="54">
        <f t="shared" si="6"/>
        <v>31.529372270391836</v>
      </c>
      <c r="H52" s="51">
        <f t="shared" si="2"/>
        <v>0</v>
      </c>
      <c r="J52" s="52"/>
    </row>
    <row r="53" spans="1:10" ht="13.15" customHeight="1" x14ac:dyDescent="0.2">
      <c r="A53" s="8"/>
      <c r="B53" s="20" t="s">
        <v>37</v>
      </c>
      <c r="C53" s="56">
        <v>4005446.48</v>
      </c>
      <c r="D53" s="50">
        <v>4005446.48</v>
      </c>
      <c r="E53" s="9">
        <f t="shared" si="10"/>
        <v>100</v>
      </c>
      <c r="F53" s="9">
        <f>D53/$D$50*100</f>
        <v>57.218222008025009</v>
      </c>
      <c r="G53" s="54">
        <f t="shared" si="6"/>
        <v>24.220152856343166</v>
      </c>
      <c r="H53" s="51">
        <f t="shared" si="2"/>
        <v>0</v>
      </c>
      <c r="J53" s="52"/>
    </row>
    <row r="54" spans="1:10" ht="13.15" customHeight="1" x14ac:dyDescent="0.2">
      <c r="A54" s="8"/>
      <c r="B54" s="20" t="s">
        <v>38</v>
      </c>
      <c r="C54" s="56">
        <v>1208773.8400000001</v>
      </c>
      <c r="D54" s="50">
        <v>1208773.8400000001</v>
      </c>
      <c r="E54" s="9">
        <f t="shared" si="10"/>
        <v>100</v>
      </c>
      <c r="F54" s="9">
        <f>D54/$D$50*100</f>
        <v>17.267460763728121</v>
      </c>
      <c r="G54" s="54">
        <f t="shared" si="6"/>
        <v>7.3092194140486679</v>
      </c>
      <c r="H54" s="51">
        <f t="shared" si="2"/>
        <v>0</v>
      </c>
      <c r="J54" s="52"/>
    </row>
    <row r="55" spans="1:10" ht="13.15" customHeight="1" x14ac:dyDescent="0.2">
      <c r="A55" s="8" t="s">
        <v>51</v>
      </c>
      <c r="B55" s="19" t="s">
        <v>45</v>
      </c>
      <c r="C55" s="53">
        <v>0</v>
      </c>
      <c r="D55" s="53">
        <v>0</v>
      </c>
      <c r="E55" s="9">
        <v>0</v>
      </c>
      <c r="F55" s="9">
        <f t="shared" ref="F55" si="11">D55/$D$50*100</f>
        <v>0</v>
      </c>
      <c r="G55" s="54">
        <f t="shared" si="6"/>
        <v>0</v>
      </c>
      <c r="H55" s="51">
        <f t="shared" si="2"/>
        <v>0</v>
      </c>
      <c r="J55" s="52"/>
    </row>
    <row r="56" spans="1:10" s="5" customFormat="1" ht="13.15" customHeight="1" x14ac:dyDescent="0.2">
      <c r="A56" s="11" t="s">
        <v>23</v>
      </c>
      <c r="B56" s="21" t="s">
        <v>3</v>
      </c>
      <c r="C56" s="57">
        <f>C57+C58</f>
        <v>451128</v>
      </c>
      <c r="D56" s="57">
        <f>D57+D58</f>
        <v>451128</v>
      </c>
      <c r="E56" s="6">
        <f t="shared" si="10"/>
        <v>100</v>
      </c>
      <c r="F56" s="6">
        <f>D56/$D$56*100</f>
        <v>100</v>
      </c>
      <c r="G56" s="46">
        <f t="shared" si="6"/>
        <v>2.7278829394760455</v>
      </c>
      <c r="H56" s="58">
        <f t="shared" si="2"/>
        <v>0</v>
      </c>
      <c r="I56" s="5">
        <v>2.7</v>
      </c>
      <c r="J56" s="48"/>
    </row>
    <row r="57" spans="1:10" ht="13.15" customHeight="1" x14ac:dyDescent="0.2">
      <c r="A57" s="8" t="s">
        <v>43</v>
      </c>
      <c r="B57" s="19" t="s">
        <v>44</v>
      </c>
      <c r="C57" s="53">
        <v>451128</v>
      </c>
      <c r="D57" s="53">
        <v>451128</v>
      </c>
      <c r="E57" s="9">
        <f>D57*100/C57</f>
        <v>100</v>
      </c>
      <c r="F57" s="9">
        <v>100</v>
      </c>
      <c r="G57" s="54">
        <f t="shared" si="6"/>
        <v>2.7278829394760455</v>
      </c>
      <c r="H57" s="51">
        <f t="shared" si="2"/>
        <v>0</v>
      </c>
      <c r="J57" s="52"/>
    </row>
    <row r="58" spans="1:10" ht="13.15" customHeight="1" x14ac:dyDescent="0.2">
      <c r="A58" s="8" t="s">
        <v>71</v>
      </c>
      <c r="B58" s="19" t="s">
        <v>72</v>
      </c>
      <c r="C58" s="53">
        <v>0</v>
      </c>
      <c r="D58" s="53">
        <v>0</v>
      </c>
      <c r="E58" s="9">
        <v>0</v>
      </c>
      <c r="F58" s="9">
        <v>100</v>
      </c>
      <c r="G58" s="54">
        <f t="shared" si="6"/>
        <v>0</v>
      </c>
      <c r="H58" s="51">
        <f t="shared" si="2"/>
        <v>0</v>
      </c>
      <c r="J58" s="52"/>
    </row>
    <row r="59" spans="1:10" s="5" customFormat="1" ht="13.15" customHeight="1" x14ac:dyDescent="0.2">
      <c r="A59" s="11" t="s">
        <v>32</v>
      </c>
      <c r="B59" s="18" t="s">
        <v>52</v>
      </c>
      <c r="C59" s="57">
        <f>C60</f>
        <v>0</v>
      </c>
      <c r="D59" s="57">
        <f>D60</f>
        <v>0</v>
      </c>
      <c r="E59" s="6">
        <v>0</v>
      </c>
      <c r="F59" s="6">
        <v>100</v>
      </c>
      <c r="G59" s="46">
        <f t="shared" si="6"/>
        <v>0</v>
      </c>
      <c r="H59" s="58">
        <f t="shared" si="2"/>
        <v>0</v>
      </c>
      <c r="J59" s="48"/>
    </row>
    <row r="60" spans="1:10" ht="13.15" customHeight="1" x14ac:dyDescent="0.2">
      <c r="A60" s="8" t="s">
        <v>69</v>
      </c>
      <c r="B60" s="19" t="s">
        <v>53</v>
      </c>
      <c r="C60" s="53">
        <v>0</v>
      </c>
      <c r="D60" s="53">
        <v>0</v>
      </c>
      <c r="E60" s="9">
        <v>0</v>
      </c>
      <c r="F60" s="9">
        <v>100</v>
      </c>
      <c r="G60" s="54">
        <f t="shared" si="6"/>
        <v>0</v>
      </c>
      <c r="H60" s="51">
        <f t="shared" si="2"/>
        <v>0</v>
      </c>
      <c r="J60" s="52"/>
    </row>
    <row r="61" spans="1:10" s="5" customFormat="1" ht="13.5" customHeight="1" x14ac:dyDescent="0.2">
      <c r="A61" s="11" t="s">
        <v>55</v>
      </c>
      <c r="B61" s="26" t="s">
        <v>57</v>
      </c>
      <c r="C61" s="57">
        <f>C62</f>
        <v>600</v>
      </c>
      <c r="D61" s="57">
        <f>D62</f>
        <v>0</v>
      </c>
      <c r="E61" s="6">
        <f>D61*100/C61</f>
        <v>0</v>
      </c>
      <c r="F61" s="6">
        <v>100</v>
      </c>
      <c r="G61" s="46">
        <f t="shared" si="6"/>
        <v>0</v>
      </c>
      <c r="H61" s="58">
        <f t="shared" si="2"/>
        <v>600</v>
      </c>
      <c r="J61" s="48"/>
    </row>
    <row r="62" spans="1:10" ht="13.5" customHeight="1" x14ac:dyDescent="0.2">
      <c r="A62" s="8" t="s">
        <v>56</v>
      </c>
      <c r="B62" s="27" t="s">
        <v>83</v>
      </c>
      <c r="C62" s="53">
        <v>600</v>
      </c>
      <c r="D62" s="53">
        <v>0</v>
      </c>
      <c r="E62" s="9">
        <f t="shared" ref="E62:E70" si="12">D62*100/C62</f>
        <v>0</v>
      </c>
      <c r="F62" s="9">
        <v>100</v>
      </c>
      <c r="G62" s="54">
        <f t="shared" si="6"/>
        <v>0</v>
      </c>
      <c r="H62" s="51">
        <f t="shared" si="2"/>
        <v>600</v>
      </c>
      <c r="J62" s="52"/>
    </row>
    <row r="63" spans="1:10" s="5" customFormat="1" ht="26.25" customHeight="1" x14ac:dyDescent="0.2">
      <c r="A63" s="11" t="s">
        <v>54</v>
      </c>
      <c r="B63" s="28" t="s">
        <v>84</v>
      </c>
      <c r="C63" s="57">
        <f>C64</f>
        <v>2903537</v>
      </c>
      <c r="D63" s="57">
        <f>D64</f>
        <v>2903537</v>
      </c>
      <c r="E63" s="6">
        <f t="shared" si="12"/>
        <v>100</v>
      </c>
      <c r="F63" s="6">
        <v>100</v>
      </c>
      <c r="G63" s="46">
        <f t="shared" si="6"/>
        <v>17.557121363421153</v>
      </c>
      <c r="H63" s="58">
        <f t="shared" si="2"/>
        <v>0</v>
      </c>
      <c r="I63" s="5">
        <v>17.600000000000001</v>
      </c>
      <c r="J63" s="48"/>
    </row>
    <row r="64" spans="1:10" ht="14.25" customHeight="1" x14ac:dyDescent="0.2">
      <c r="A64" s="12">
        <v>1403</v>
      </c>
      <c r="B64" s="27" t="s">
        <v>85</v>
      </c>
      <c r="C64" s="50">
        <v>2903537</v>
      </c>
      <c r="D64" s="53">
        <v>2903537</v>
      </c>
      <c r="E64" s="9">
        <f t="shared" si="12"/>
        <v>100</v>
      </c>
      <c r="F64" s="9">
        <v>100</v>
      </c>
      <c r="G64" s="54">
        <f t="shared" si="6"/>
        <v>17.557121363421153</v>
      </c>
      <c r="H64" s="51">
        <f t="shared" si="2"/>
        <v>0</v>
      </c>
      <c r="J64" s="52"/>
    </row>
    <row r="65" spans="1:9" s="5" customFormat="1" ht="13.15" customHeight="1" x14ac:dyDescent="0.2">
      <c r="A65" s="34"/>
      <c r="B65" s="21" t="s">
        <v>93</v>
      </c>
      <c r="C65" s="57">
        <f>C12+C27+C32+C35+C44+C48+C50+C56+C59+C62+C63</f>
        <v>17324597.399999999</v>
      </c>
      <c r="D65" s="57">
        <f>D12+D27+D32+D44+D50+D56+D59+D61+D63+D35+D48</f>
        <v>16537659.789999999</v>
      </c>
      <c r="E65" s="6">
        <f t="shared" si="12"/>
        <v>95.457686018146674</v>
      </c>
      <c r="F65" s="6">
        <v>100</v>
      </c>
      <c r="G65" s="59">
        <f>G63+G59+G56+G50+G48+G44+G35+G32+G27+G12</f>
        <v>100</v>
      </c>
      <c r="H65" s="58">
        <f>C65-D65</f>
        <v>786937.6099999994</v>
      </c>
      <c r="I65" s="1">
        <f>I12+I27+I32+I35+I44+I48+I50+I56+I59+I63</f>
        <v>100</v>
      </c>
    </row>
    <row r="66" spans="1:9" s="5" customFormat="1" ht="13.15" customHeight="1" x14ac:dyDescent="0.2">
      <c r="A66" s="34"/>
      <c r="B66" s="18" t="s">
        <v>95</v>
      </c>
      <c r="C66" s="57">
        <f>C67+C68</f>
        <v>9461865.9900000002</v>
      </c>
      <c r="D66" s="57">
        <f>D67+D68</f>
        <v>9461865.9900000002</v>
      </c>
      <c r="E66" s="6">
        <f t="shared" si="12"/>
        <v>100</v>
      </c>
      <c r="F66" s="6">
        <f>D66/D$65*100</f>
        <v>57.214056342611464</v>
      </c>
      <c r="G66" s="46">
        <f>SUM(D66/D$65*100)</f>
        <v>57.214056342611464</v>
      </c>
      <c r="H66" s="58">
        <f t="shared" si="2"/>
        <v>0</v>
      </c>
    </row>
    <row r="67" spans="1:9" ht="13.15" customHeight="1" x14ac:dyDescent="0.2">
      <c r="A67" s="13"/>
      <c r="B67" s="29" t="s">
        <v>37</v>
      </c>
      <c r="C67" s="62">
        <f>C14+C30+C53+C38</f>
        <v>7270020.2400000002</v>
      </c>
      <c r="D67" s="62">
        <f>D14+D30+D53+D38</f>
        <v>7270020.2400000002</v>
      </c>
      <c r="E67" s="63">
        <f t="shared" si="12"/>
        <v>100</v>
      </c>
      <c r="F67" s="63">
        <f>D67/D$65*100</f>
        <v>43.960393020033223</v>
      </c>
      <c r="G67" s="46">
        <f>SUM(D67/D$65*100)</f>
        <v>43.960393020033223</v>
      </c>
      <c r="H67" s="64">
        <f>C67-D67</f>
        <v>0</v>
      </c>
    </row>
    <row r="68" spans="1:9" ht="13.15" customHeight="1" x14ac:dyDescent="0.2">
      <c r="A68" s="13"/>
      <c r="B68" s="29" t="s">
        <v>38</v>
      </c>
      <c r="C68" s="62">
        <f>C15+C31+C54+C39</f>
        <v>2191845.75</v>
      </c>
      <c r="D68" s="62">
        <f>D15+D31+D54+D39</f>
        <v>2191845.75</v>
      </c>
      <c r="E68" s="63">
        <f t="shared" si="12"/>
        <v>100</v>
      </c>
      <c r="F68" s="63">
        <f t="shared" ref="F68:F70" si="13">D68/D$65*100</f>
        <v>13.253663322578243</v>
      </c>
      <c r="G68" s="46">
        <f>SUM(D68/D$65*100)</f>
        <v>13.253663322578243</v>
      </c>
      <c r="H68" s="64">
        <f t="shared" si="2"/>
        <v>0</v>
      </c>
    </row>
    <row r="69" spans="1:9" ht="13.15" customHeight="1" x14ac:dyDescent="0.2">
      <c r="A69" s="13"/>
      <c r="B69" s="29" t="s">
        <v>70</v>
      </c>
      <c r="C69" s="65">
        <v>1679985.87</v>
      </c>
      <c r="D69" s="65">
        <v>1679985.87</v>
      </c>
      <c r="E69" s="63">
        <f t="shared" si="12"/>
        <v>100</v>
      </c>
      <c r="F69" s="63">
        <f t="shared" si="13"/>
        <v>10.15854656180468</v>
      </c>
      <c r="G69" s="46">
        <f>SUM(D69/D$65*100)</f>
        <v>10.15854656180468</v>
      </c>
      <c r="H69" s="64">
        <f t="shared" si="2"/>
        <v>0</v>
      </c>
    </row>
    <row r="70" spans="1:9" ht="13.15" customHeight="1" x14ac:dyDescent="0.2">
      <c r="A70" s="13"/>
      <c r="B70" s="14" t="s">
        <v>10</v>
      </c>
      <c r="C70" s="65">
        <v>190610.89</v>
      </c>
      <c r="D70" s="65">
        <v>190610.89</v>
      </c>
      <c r="E70" s="63">
        <f t="shared" si="12"/>
        <v>99.999999999999986</v>
      </c>
      <c r="F70" s="63">
        <f t="shared" si="13"/>
        <v>1.1525868376809802</v>
      </c>
      <c r="G70" s="46">
        <f>SUM(D70/D$65*100)</f>
        <v>1.1525868376809802</v>
      </c>
      <c r="H70" s="64">
        <f>C70-D70</f>
        <v>0</v>
      </c>
    </row>
    <row r="71" spans="1:9" ht="13.15" customHeight="1" x14ac:dyDescent="0.2">
      <c r="A71" s="13"/>
      <c r="B71" s="30" t="s">
        <v>4</v>
      </c>
      <c r="C71" s="53">
        <f>C77-C65</f>
        <v>-539451.64999999851</v>
      </c>
      <c r="D71" s="53">
        <f>D77-D65</f>
        <v>258449.28999999911</v>
      </c>
      <c r="E71" s="7"/>
      <c r="F71" s="66"/>
      <c r="G71" s="46"/>
      <c r="H71" s="66"/>
    </row>
    <row r="72" spans="1:9" ht="13.15" customHeight="1" x14ac:dyDescent="0.2">
      <c r="A72" s="13"/>
      <c r="B72" s="30" t="s">
        <v>27</v>
      </c>
      <c r="C72" s="53">
        <v>0</v>
      </c>
      <c r="D72" s="53">
        <v>0</v>
      </c>
      <c r="E72" s="67"/>
      <c r="F72" s="68"/>
      <c r="G72" s="46"/>
      <c r="H72" s="68"/>
    </row>
    <row r="73" spans="1:9" ht="13.15" customHeight="1" x14ac:dyDescent="0.2">
      <c r="A73" s="13"/>
      <c r="B73" s="30" t="s">
        <v>11</v>
      </c>
      <c r="C73" s="53">
        <v>17000</v>
      </c>
      <c r="D73" s="53">
        <v>0</v>
      </c>
      <c r="E73" s="69"/>
      <c r="F73" s="68"/>
      <c r="G73" s="72"/>
      <c r="H73" s="68"/>
    </row>
    <row r="74" spans="1:9" ht="13.15" customHeight="1" x14ac:dyDescent="0.2">
      <c r="A74" s="13"/>
      <c r="B74" s="30" t="s">
        <v>9</v>
      </c>
      <c r="C74" s="70">
        <f>C75+C76</f>
        <v>522451.64999999851</v>
      </c>
      <c r="D74" s="53">
        <f>SUM(D75+D76)</f>
        <v>-258449.29000000097</v>
      </c>
      <c r="E74" s="69"/>
      <c r="F74" s="68"/>
      <c r="G74" s="72"/>
      <c r="H74" s="68"/>
    </row>
    <row r="75" spans="1:9" ht="13.15" customHeight="1" x14ac:dyDescent="0.2">
      <c r="A75" s="13"/>
      <c r="B75" s="29" t="s">
        <v>86</v>
      </c>
      <c r="C75" s="62">
        <f>-C77-C73</f>
        <v>-16802145.75</v>
      </c>
      <c r="D75" s="62">
        <v>-16886261.300000001</v>
      </c>
      <c r="E75" s="69"/>
      <c r="F75" s="68"/>
      <c r="G75" s="72"/>
      <c r="H75" s="68"/>
    </row>
    <row r="76" spans="1:9" ht="13.15" customHeight="1" x14ac:dyDescent="0.2">
      <c r="A76" s="13"/>
      <c r="B76" s="29" t="s">
        <v>87</v>
      </c>
      <c r="C76" s="62">
        <f>C72+C65</f>
        <v>17324597.399999999</v>
      </c>
      <c r="D76" s="62">
        <v>16627812.01</v>
      </c>
      <c r="E76" s="69"/>
      <c r="F76" s="68"/>
      <c r="G76" s="72"/>
      <c r="H76" s="68"/>
    </row>
    <row r="77" spans="1:9" ht="13.15" customHeight="1" x14ac:dyDescent="0.2">
      <c r="A77" s="15"/>
      <c r="B77" s="31" t="s">
        <v>94</v>
      </c>
      <c r="C77" s="57">
        <v>16785145.75</v>
      </c>
      <c r="D77" s="57">
        <v>16796109.079999998</v>
      </c>
      <c r="E77" s="69"/>
      <c r="F77" s="68"/>
      <c r="G77" s="67"/>
      <c r="H77" s="68"/>
    </row>
    <row r="78" spans="1:9" ht="13.15" customHeight="1" x14ac:dyDescent="0.2">
      <c r="A78" s="16"/>
      <c r="B78" s="30" t="s">
        <v>33</v>
      </c>
      <c r="C78" s="53">
        <v>15758541.26</v>
      </c>
      <c r="D78" s="53">
        <v>15758541.26</v>
      </c>
      <c r="E78" s="69"/>
      <c r="F78" s="68"/>
      <c r="G78" s="67"/>
      <c r="H78" s="68"/>
    </row>
    <row r="79" spans="1:9" ht="13.15" customHeight="1" x14ac:dyDescent="0.2">
      <c r="A79" s="16"/>
      <c r="B79" s="30" t="s">
        <v>99</v>
      </c>
      <c r="C79" s="53">
        <f>C77-C78</f>
        <v>1026604.4900000002</v>
      </c>
      <c r="D79" s="53">
        <f>D77-D78</f>
        <v>1037567.8199999984</v>
      </c>
      <c r="E79" s="69"/>
      <c r="F79" s="68"/>
      <c r="G79" s="67"/>
      <c r="H79" s="68"/>
    </row>
    <row r="80" spans="1:9" ht="13.15" customHeight="1" x14ac:dyDescent="0.2">
      <c r="A80" s="13"/>
      <c r="B80" s="32" t="s">
        <v>88</v>
      </c>
      <c r="C80" s="53"/>
      <c r="D80" s="53">
        <v>56.2</v>
      </c>
      <c r="E80" s="67"/>
      <c r="F80" s="68"/>
      <c r="G80" s="72"/>
      <c r="H80" s="68"/>
    </row>
    <row r="81" spans="1:11" ht="13.15" customHeight="1" x14ac:dyDescent="0.2">
      <c r="B81" s="3"/>
      <c r="E81" s="2"/>
    </row>
    <row r="82" spans="1:11" x14ac:dyDescent="0.2">
      <c r="B82" s="3"/>
    </row>
    <row r="83" spans="1:11" ht="15.75" x14ac:dyDescent="0.25">
      <c r="A83" s="77"/>
      <c r="B83" s="77"/>
      <c r="C83" s="77"/>
      <c r="D83" s="77"/>
      <c r="E83" s="77"/>
      <c r="F83" s="77"/>
      <c r="G83" s="77"/>
      <c r="H83" s="77"/>
      <c r="I83" s="77"/>
      <c r="J83" s="77"/>
      <c r="K83" s="77"/>
    </row>
    <row r="84" spans="1:11" ht="15.75" x14ac:dyDescent="0.25">
      <c r="A84" s="77"/>
      <c r="B84" s="77"/>
      <c r="C84" s="77"/>
      <c r="D84" s="77"/>
      <c r="E84" s="77"/>
      <c r="F84" s="77"/>
      <c r="G84" s="77"/>
      <c r="H84" s="77"/>
      <c r="I84" s="77"/>
      <c r="J84" s="77"/>
      <c r="K84" s="77"/>
    </row>
    <row r="85" spans="1:11" ht="15.75" x14ac:dyDescent="0.25">
      <c r="A85" s="77"/>
      <c r="B85" s="77"/>
      <c r="C85" s="77"/>
      <c r="D85" s="77"/>
      <c r="E85" s="77"/>
      <c r="F85" s="77"/>
      <c r="G85" s="77"/>
      <c r="H85" s="77"/>
      <c r="I85" s="77"/>
      <c r="J85" s="77"/>
      <c r="K85" s="77"/>
    </row>
    <row r="86" spans="1:11" ht="15.75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</row>
  </sheetData>
  <autoFilter ref="A11:K83"/>
  <mergeCells count="14">
    <mergeCell ref="A83:K83"/>
    <mergeCell ref="A84:K84"/>
    <mergeCell ref="A85:K85"/>
    <mergeCell ref="A86:K86"/>
    <mergeCell ref="A10:A11"/>
    <mergeCell ref="B10:B11"/>
    <mergeCell ref="C10:C11"/>
    <mergeCell ref="D10:D11"/>
    <mergeCell ref="H10:H11"/>
    <mergeCell ref="A5:H5"/>
    <mergeCell ref="A6:H6"/>
    <mergeCell ref="A7:H7"/>
    <mergeCell ref="F10:F11"/>
    <mergeCell ref="G10:G11"/>
  </mergeCells>
  <pageMargins left="0.98425196850393704" right="0.39370078740157483" top="0.39370078740157483" bottom="0.39370078740157483" header="0.51181102362204722" footer="0.51181102362204722"/>
  <pageSetup paperSize="9" scale="72" orientation="portrait" horizontalDpi="120" verticalDpi="72" r:id="rId1"/>
  <headerFooter alignWithMargins="0"/>
  <rowBreaks count="1" manualBreakCount="1">
    <brk id="8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Бурх</vt:lpstr>
      <vt:lpstr>Бурх!Область_печати</vt:lpstr>
    </vt:vector>
  </TitlesOfParts>
  <Company>good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</dc:creator>
  <cp:lastModifiedBy>Admin</cp:lastModifiedBy>
  <cp:lastPrinted>2026-03-17T01:59:50Z</cp:lastPrinted>
  <dcterms:created xsi:type="dcterms:W3CDTF">2000-08-14T07:55:15Z</dcterms:created>
  <dcterms:modified xsi:type="dcterms:W3CDTF">2026-03-17T01:59:55Z</dcterms:modified>
</cp:coreProperties>
</file>